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Pol'!$A$1:$U$45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7" i="1" l="1"/>
  <c r="I17" i="1" s="1"/>
  <c r="G39" i="1"/>
  <c r="F39" i="1"/>
  <c r="H39" i="1" s="1"/>
  <c r="H40" i="1" s="1"/>
  <c r="G35" i="12"/>
  <c r="AC35" i="12"/>
  <c r="AD35" i="12"/>
  <c r="F9" i="12"/>
  <c r="G9" i="12" s="1"/>
  <c r="I9" i="12"/>
  <c r="K9" i="12"/>
  <c r="K8" i="12" s="1"/>
  <c r="O9" i="12"/>
  <c r="O8" i="12" s="1"/>
  <c r="Q9" i="12"/>
  <c r="Q8" i="12" s="1"/>
  <c r="U9" i="12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I8" i="12" s="1"/>
  <c r="K11" i="12"/>
  <c r="O11" i="12"/>
  <c r="Q11" i="12"/>
  <c r="U11" i="12"/>
  <c r="U8" i="12" s="1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I20" i="1"/>
  <c r="I19" i="1"/>
  <c r="I18" i="1"/>
  <c r="I16" i="1"/>
  <c r="I48" i="1"/>
  <c r="G27" i="1"/>
  <c r="F40" i="1"/>
  <c r="G23" i="1" s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/>
  <c r="G28" i="1"/>
  <c r="M9" i="12"/>
  <c r="M8" i="12" s="1"/>
  <c r="G8" i="12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<sst xmlns="http://schemas.openxmlformats.org/spreadsheetml/2006/main" count="234" uniqueCount="147">
  <si>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</si>
  <si>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</si>
  <si>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</si>
  <si>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</si>
  <si>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</si>
  <si>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</si>
  <si>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</si>
  <si>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</si>
  <si>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</si>
  <si>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</si>
  <si>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</si>
  <si>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</si>
  <si>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</si>
  <si>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</si>
  <si>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</si>
  <si>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</si>
  <si>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</si>
  <si>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</si>
  <si>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</si>
  <si>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</si>
  <si>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</si>
  <si>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</si>
  <si>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</si>
  <si>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</si>
  <si>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</si>
  <si>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</si>
  <si>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</si>
  <si>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</si>
  <si>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</si>
  <si>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</si>
  <si>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</si>
  <si>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</si>
  <si>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</si>
  <si>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</si>
  <si>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</si>
  <si>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</si>
  <si>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</si>
  <si>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</si>
  <si>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</si>
  <si>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</si>
  <si>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</si>
  <si>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</si>
  <si>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</si>
  <si>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nám. Míru č. p. 22, Tišnov 666 01</t>
  </si>
  <si>
    <t>Rozpočet:</t>
  </si>
  <si>
    <t>Misto</t>
  </si>
  <si>
    <t>VYBAVENÍ FIALOVÁ S LEDNICÍ</t>
  </si>
  <si>
    <t>Střední škola a základní škola Tišnov, příspěvková organizace</t>
  </si>
  <si>
    <t>nám. Míru 22</t>
  </si>
  <si>
    <t>Tišnov</t>
  </si>
  <si>
    <t>66601</t>
  </si>
  <si>
    <t>00053198</t>
  </si>
  <si>
    <t>CZ00053198</t>
  </si>
  <si>
    <t>UNIPROJEKT spol. s r.o.</t>
  </si>
  <si>
    <t>Wagnerova 1543</t>
  </si>
  <si>
    <t>44041781</t>
  </si>
  <si>
    <t>Rozpočet</t>
  </si>
  <si>
    <t>Celkem za stavbu</t>
  </si>
  <si>
    <t>CZK</t>
  </si>
  <si>
    <t>Rekapitulace dílů</t>
  </si>
  <si>
    <t>Typ dílu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</si>
  <si>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</si>
  <si>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</si>
  <si>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</si>
  <si>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</si>
  <si>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</si>
  <si>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</si>
  <si>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</si>
  <si>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</si>
  <si>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</si>
  <si>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</si>
  <si>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</si>
  <si>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</si>
  <si>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</si>
  <si>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</si>
  <si>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</si>
  <si>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</si>
  <si>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</si>
  <si>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</si>
  <si>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</si>
  <si>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</si>
  <si>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</si>
  <si>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</si>
  <si>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</si>
  <si>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</si>
  <si>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</si>
  <si>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</si>
  <si>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</si>
  <si>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</si>
  <si>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</si>
  <si>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</si>
  <si>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</si>
  <si>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FSL.1-2</t>
  </si>
  <si>
    <t>Vrchní skříňky</t>
  </si>
  <si>
    <t>kpl</t>
  </si>
  <si>
    <t>POL1_0</t>
  </si>
  <si>
    <t>Spodní skříňky</t>
  </si>
  <si>
    <t>FSL.3</t>
  </si>
  <si>
    <t>Pracovní deska</t>
  </si>
  <si>
    <t>FSL.4</t>
  </si>
  <si>
    <t>Příplatek za dvířka</t>
  </si>
  <si>
    <t>FSL.5</t>
  </si>
  <si>
    <t>Boky linky</t>
  </si>
  <si>
    <t>FSL.6</t>
  </si>
  <si>
    <t>Sokl</t>
  </si>
  <si>
    <t>FSL.7</t>
  </si>
  <si>
    <t>Návlek soklu</t>
  </si>
  <si>
    <t>FSL.8</t>
  </si>
  <si>
    <t>Stavěcí nohy</t>
  </si>
  <si>
    <t>FSL.9</t>
  </si>
  <si>
    <t>ABS hrany</t>
  </si>
  <si>
    <t>FSL.10</t>
  </si>
  <si>
    <t>Panty</t>
  </si>
  <si>
    <t>FSL.11</t>
  </si>
  <si>
    <t>Úchytky</t>
  </si>
  <si>
    <t>FSL.12</t>
  </si>
  <si>
    <t>Příborník</t>
  </si>
  <si>
    <t>FBL.13</t>
  </si>
  <si>
    <t>Zásuvkový systém (1)</t>
  </si>
  <si>
    <t>FBL.14</t>
  </si>
  <si>
    <t>Zásuvkový systém (2)</t>
  </si>
  <si>
    <t>FSL.15</t>
  </si>
  <si>
    <t>Větrací mřížky</t>
  </si>
  <si>
    <t>FSL.16</t>
  </si>
  <si>
    <t>Led světla</t>
  </si>
  <si>
    <t>FSL.17</t>
  </si>
  <si>
    <t>Trouba</t>
  </si>
  <si>
    <t>FSL.18</t>
  </si>
  <si>
    <t>Deska</t>
  </si>
  <si>
    <t>FSL.19</t>
  </si>
  <si>
    <t>Odsavač na filtr</t>
  </si>
  <si>
    <t>FSL.20</t>
  </si>
  <si>
    <t>Filtr</t>
  </si>
  <si>
    <t>FSL.21</t>
  </si>
  <si>
    <t>Lednice</t>
  </si>
  <si>
    <t>M</t>
  </si>
  <si>
    <t>D</t>
  </si>
  <si>
    <t>Doprava</t>
  </si>
  <si>
    <t>L</t>
  </si>
  <si>
    <t>Likvidační polatek</t>
  </si>
  <si>
    <t>Z</t>
  </si>
  <si>
    <t>Ztužení z prken pro osazení digestoře, dodávka a provedení stavby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</si>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</sst>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5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5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3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5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5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5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55</v>
      </c>
      <c r="J11" s="11"/>
    </row>
    <row r="12" spans="1:15" ht="15.75" customHeight="1" x14ac:dyDescent="0.25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5">
      <c r="A13" s="4"/>
      <c r="B13" s="40"/>
      <c r="C13" s="126" t="s">
        <v>50</v>
      </c>
      <c r="D13" s="125" t="s">
        <v>49</v>
      </c>
      <c r="E13" s="125"/>
      <c r="F13" s="125"/>
      <c r="G13" s="125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5">
      <c r="A16" s="180" t="s">
        <v>23</v>
      </c>
      <c r="B16" s="181" t="s">
        <v>23</v>
      </c>
      <c r="C16" s="56"/>
      <c r="D16" s="57"/>
      <c r="E16" s="80"/>
      <c r="F16" s="81"/>
      <c r="G16" s="80"/>
      <c r="H16" s="81"/>
      <c r="I16" s="80">
        <f>SUMIF(F47:F47,A16,I47:I47)+SUMIF(F47:F47,"PSU",I47:I47)</f>
        <v>0</v>
      </c>
      <c r="J16" s="82"/>
    </row>
    <row r="17" spans="1:10" ht="23.25" customHeight="1" x14ac:dyDescent="0.25">
      <c r="A17" s="180" t="s">
        <v>24</v>
      </c>
      <c r="B17" s="181" t="s">
        <v>24</v>
      </c>
      <c r="C17" s="56"/>
      <c r="D17" s="57"/>
      <c r="E17" s="80"/>
      <c r="F17" s="81"/>
      <c r="G17" s="80"/>
      <c r="H17" s="81"/>
      <c r="I17" s="80">
        <f>SUMIF(F47:F47,A17,I47:I47)</f>
        <v>0</v>
      </c>
      <c r="J17" s="82"/>
    </row>
    <row r="18" spans="1:10" ht="23.25" customHeight="1" x14ac:dyDescent="0.25">
      <c r="A18" s="180" t="s">
        <v>25</v>
      </c>
      <c r="B18" s="181" t="s">
        <v>25</v>
      </c>
      <c r="C18" s="56"/>
      <c r="D18" s="57"/>
      <c r="E18" s="80"/>
      <c r="F18" s="81"/>
      <c r="G18" s="80"/>
      <c r="H18" s="81"/>
      <c r="I18" s="80">
        <f>SUMIF(F47:F47,A18,I47:I47)</f>
        <v>0</v>
      </c>
      <c r="J18" s="82"/>
    </row>
    <row r="19" spans="1:10" ht="23.25" customHeight="1" x14ac:dyDescent="0.25">
      <c r="A19" s="180" t="s">
        <v>63</v>
      </c>
      <c r="B19" s="181" t="s">
        <v>26</v>
      </c>
      <c r="C19" s="56"/>
      <c r="D19" s="57"/>
      <c r="E19" s="80"/>
      <c r="F19" s="81"/>
      <c r="G19" s="80"/>
      <c r="H19" s="81"/>
      <c r="I19" s="80">
        <f>SUMIF(F47:F47,A19,I47:I47)</f>
        <v>0</v>
      </c>
      <c r="J19" s="82"/>
    </row>
    <row r="20" spans="1:10" ht="23.25" customHeight="1" x14ac:dyDescent="0.25">
      <c r="A20" s="180" t="s">
        <v>64</v>
      </c>
      <c r="B20" s="181" t="s">
        <v>27</v>
      </c>
      <c r="C20" s="56"/>
      <c r="D20" s="57"/>
      <c r="E20" s="80"/>
      <c r="F20" s="81"/>
      <c r="G20" s="80"/>
      <c r="H20" s="81"/>
      <c r="I20" s="80">
        <f>SUMIF(F47:F47,A20,I47:I47)</f>
        <v>0</v>
      </c>
      <c r="J20" s="82"/>
    </row>
    <row r="21" spans="1:10" ht="23.25" customHeight="1" x14ac:dyDescent="0.3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3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3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44691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5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5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5">
      <c r="A39" s="130">
        <v>1</v>
      </c>
      <c r="B39" s="136" t="s">
        <v>56</v>
      </c>
      <c r="C39" s="137" t="s">
        <v>46</v>
      </c>
      <c r="D39" s="138"/>
      <c r="E39" s="138"/>
      <c r="F39" s="146">
        <f>'Rozpočet Pol'!AC35</f>
        <v>0</v>
      </c>
      <c r="G39" s="147">
        <f>'Rozpočet Pol'!AD35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5">
      <c r="A40" s="130"/>
      <c r="B40" s="140" t="s">
        <v>57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5" x14ac:dyDescent="0.35">
      <c r="B44" s="160" t="s">
        <v>59</v>
      </c>
    </row>
    <row r="46" spans="1:10" ht="25.5" customHeight="1" x14ac:dyDescent="0.25">
      <c r="A46" s="161"/>
      <c r="B46" s="164" t="s">
        <v>16</v>
      </c>
      <c r="C46" s="164" t="s">
        <v>5</v>
      </c>
      <c r="D46" s="165"/>
      <c r="E46" s="165"/>
      <c r="F46" s="168" t="s">
        <v>60</v>
      </c>
      <c r="G46" s="168"/>
      <c r="H46" s="168"/>
      <c r="I46" s="169" t="s">
        <v>28</v>
      </c>
      <c r="J46" s="169"/>
    </row>
    <row r="47" spans="1:10" ht="25.5" customHeight="1" x14ac:dyDescent="0.25">
      <c r="A47" s="162"/>
      <c r="B47" s="170" t="s">
        <v>61</v>
      </c>
      <c r="C47" s="171" t="s">
        <v>62</v>
      </c>
      <c r="D47" s="172"/>
      <c r="E47" s="172"/>
      <c r="F47" s="173" t="s">
        <v>24</v>
      </c>
      <c r="G47" s="174"/>
      <c r="H47" s="174"/>
      <c r="I47" s="175">
        <f>'Rozpočet Pol'!G8</f>
        <v>0</v>
      </c>
      <c r="J47" s="175"/>
    </row>
    <row r="48" spans="1:10" ht="25.5" customHeight="1" x14ac:dyDescent="0.25">
      <c r="A48" s="163"/>
      <c r="B48" s="166" t="s">
        <v>1</v>
      </c>
      <c r="C48" s="166"/>
      <c r="D48" s="167"/>
      <c r="E48" s="167"/>
      <c r="F48" s="176"/>
      <c r="G48" s="177"/>
      <c r="H48" s="177"/>
      <c r="I48" s="178">
        <f>I47</f>
        <v>0</v>
      </c>
      <c r="J48" s="178"/>
    </row>
    <row r="49" spans="6:10" x14ac:dyDescent="0.25">
      <c r="F49" s="179"/>
      <c r="G49" s="129"/>
      <c r="H49" s="179"/>
      <c r="I49" s="129"/>
      <c r="J49" s="129"/>
    </row>
    <row r="50" spans="6:10" x14ac:dyDescent="0.25">
      <c r="F50" s="179"/>
      <c r="G50" s="129"/>
      <c r="H50" s="179"/>
      <c r="I50" s="129"/>
      <c r="J50" s="129"/>
    </row>
    <row r="51" spans="6:10" x14ac:dyDescent="0.25">
      <c r="F51" s="179"/>
      <c r="G51" s="129"/>
      <c r="H51" s="179"/>
      <c r="I51" s="129"/>
      <c r="J5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5" customHeight="1" x14ac:dyDescent="0.25">
      <c r="A2" s="77" t="s">
        <v>41</v>
      </c>
      <c r="B2" s="76"/>
      <c r="C2" s="102"/>
      <c r="D2" s="102"/>
      <c r="E2" s="102"/>
      <c r="F2" s="102"/>
      <c r="G2" s="103"/>
    </row>
    <row r="3" spans="1:7" ht="25" hidden="1" customHeight="1" x14ac:dyDescent="0.25">
      <c r="A3" s="77" t="s">
        <v>7</v>
      </c>
      <c r="B3" s="76"/>
      <c r="C3" s="102"/>
      <c r="D3" s="102"/>
      <c r="E3" s="102"/>
      <c r="F3" s="102"/>
      <c r="G3" s="103"/>
    </row>
    <row r="4" spans="1:7" ht="25" hidden="1" customHeight="1" x14ac:dyDescent="0.25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5"/>
  <sheetViews>
    <sheetView tabSelected="1"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128" customWidth="1"/>
    <col min="3" max="3" width="38.1796875" style="12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</cols>
  <sheetData>
    <row r="1" spans="1:60" ht="15.75" customHeight="1" x14ac:dyDescent="0.35">
      <c r="A1" s="182" t="s">
        <v>6</v>
      </c>
      <c r="B1" s="182"/>
      <c r="C1" s="182"/>
      <c r="D1" s="182"/>
      <c r="E1" s="182"/>
      <c r="F1" s="182"/>
      <c r="G1" s="182"/>
      <c r="AE1" t="s">
        <v>66</v>
      </c>
    </row>
    <row r="2" spans="1:60" ht="25" customHeight="1" x14ac:dyDescent="0.25">
      <c r="A2" s="189" t="s">
        <v>65</v>
      </c>
      <c r="B2" s="183"/>
      <c r="C2" s="184" t="s">
        <v>46</v>
      </c>
      <c r="D2" s="185"/>
      <c r="E2" s="185"/>
      <c r="F2" s="185"/>
      <c r="G2" s="191"/>
      <c r="AE2" t="s">
        <v>67</v>
      </c>
    </row>
    <row r="3" spans="1:60" ht="25" customHeight="1" x14ac:dyDescent="0.25">
      <c r="A3" s="190" t="s">
        <v>7</v>
      </c>
      <c r="B3" s="188"/>
      <c r="C3" s="186" t="s">
        <v>43</v>
      </c>
      <c r="D3" s="187"/>
      <c r="E3" s="187"/>
      <c r="F3" s="187"/>
      <c r="G3" s="192"/>
      <c r="AE3" t="s">
        <v>68</v>
      </c>
    </row>
    <row r="4" spans="1:60" ht="25" hidden="1" customHeight="1" x14ac:dyDescent="0.25">
      <c r="A4" s="190" t="s">
        <v>8</v>
      </c>
      <c r="B4" s="188"/>
      <c r="C4" s="186"/>
      <c r="D4" s="187"/>
      <c r="E4" s="187"/>
      <c r="F4" s="187"/>
      <c r="G4" s="192"/>
      <c r="AE4" t="s">
        <v>69</v>
      </c>
    </row>
    <row r="5" spans="1:60" hidden="1" x14ac:dyDescent="0.25">
      <c r="A5" s="193" t="s">
        <v>70</v>
      </c>
      <c r="B5" s="194"/>
      <c r="C5" s="195"/>
      <c r="D5" s="196"/>
      <c r="E5" s="196"/>
      <c r="F5" s="196"/>
      <c r="G5" s="197"/>
      <c r="AE5" t="s">
        <v>71</v>
      </c>
    </row>
    <row r="7" spans="1:60" ht="37.5" x14ac:dyDescent="0.25">
      <c r="A7" s="201" t="s">
        <v>72</v>
      </c>
      <c r="B7" s="202" t="s">
        <v>73</v>
      </c>
      <c r="C7" s="202" t="s">
        <v>74</v>
      </c>
      <c r="D7" s="201" t="s">
        <v>75</v>
      </c>
      <c r="E7" s="201" t="s">
        <v>76</v>
      </c>
      <c r="F7" s="198" t="s">
        <v>77</v>
      </c>
      <c r="G7" s="212" t="s">
        <v>28</v>
      </c>
      <c r="H7" s="213" t="s">
        <v>29</v>
      </c>
      <c r="I7" s="213" t="s">
        <v>78</v>
      </c>
      <c r="J7" s="213" t="s">
        <v>30</v>
      </c>
      <c r="K7" s="213" t="s">
        <v>79</v>
      </c>
      <c r="L7" s="213" t="s">
        <v>80</v>
      </c>
      <c r="M7" s="213" t="s">
        <v>81</v>
      </c>
      <c r="N7" s="213" t="s">
        <v>82</v>
      </c>
      <c r="O7" s="213" t="s">
        <v>83</v>
      </c>
      <c r="P7" s="213" t="s">
        <v>84</v>
      </c>
      <c r="Q7" s="213" t="s">
        <v>85</v>
      </c>
      <c r="R7" s="213" t="s">
        <v>86</v>
      </c>
      <c r="S7" s="213" t="s">
        <v>87</v>
      </c>
      <c r="T7" s="213" t="s">
        <v>88</v>
      </c>
      <c r="U7" s="204" t="s">
        <v>89</v>
      </c>
    </row>
    <row r="8" spans="1:60" x14ac:dyDescent="0.25">
      <c r="A8" s="214" t="s">
        <v>90</v>
      </c>
      <c r="B8" s="215" t="s">
        <v>61</v>
      </c>
      <c r="C8" s="216" t="s">
        <v>62</v>
      </c>
      <c r="D8" s="217"/>
      <c r="E8" s="218"/>
      <c r="F8" s="219"/>
      <c r="G8" s="219">
        <f>SUMIF(AE9:AE33,"&lt;&gt;NOR",G9:G33)</f>
        <v>0</v>
      </c>
      <c r="H8" s="219"/>
      <c r="I8" s="219">
        <f>SUM(I9:I33)</f>
        <v>0</v>
      </c>
      <c r="J8" s="219"/>
      <c r="K8" s="219">
        <f>SUM(K9:K33)</f>
        <v>0</v>
      </c>
      <c r="L8" s="219"/>
      <c r="M8" s="219">
        <f>SUM(M9:M33)</f>
        <v>0</v>
      </c>
      <c r="N8" s="203"/>
      <c r="O8" s="203">
        <f>SUM(O9:O33)</f>
        <v>0</v>
      </c>
      <c r="P8" s="203"/>
      <c r="Q8" s="203">
        <f>SUM(Q9:Q33)</f>
        <v>0</v>
      </c>
      <c r="R8" s="203"/>
      <c r="S8" s="203"/>
      <c r="T8" s="214"/>
      <c r="U8" s="203">
        <f>SUM(U9:U33)</f>
        <v>0</v>
      </c>
      <c r="AE8" t="s">
        <v>91</v>
      </c>
    </row>
    <row r="9" spans="1:60" outlineLevel="1" x14ac:dyDescent="0.25">
      <c r="A9" s="200">
        <v>1</v>
      </c>
      <c r="B9" s="205" t="s">
        <v>92</v>
      </c>
      <c r="C9" s="242" t="s">
        <v>93</v>
      </c>
      <c r="D9" s="206" t="s">
        <v>94</v>
      </c>
      <c r="E9" s="209">
        <v>1</v>
      </c>
      <c r="F9" s="210">
        <f>H9+J9</f>
        <v>0</v>
      </c>
      <c r="G9" s="211">
        <f>ROUND(E9*F9,2)</f>
        <v>0</v>
      </c>
      <c r="H9" s="211"/>
      <c r="I9" s="211">
        <f>ROUND(E9*H9,2)</f>
        <v>0</v>
      </c>
      <c r="J9" s="211"/>
      <c r="K9" s="211">
        <f>ROUND(E9*J9,2)</f>
        <v>0</v>
      </c>
      <c r="L9" s="211">
        <v>21</v>
      </c>
      <c r="M9" s="211">
        <f>G9*(1+L9/100)</f>
        <v>0</v>
      </c>
      <c r="N9" s="207">
        <v>0</v>
      </c>
      <c r="O9" s="207">
        <f>ROUND(E9*N9,5)</f>
        <v>0</v>
      </c>
      <c r="P9" s="207">
        <v>0</v>
      </c>
      <c r="Q9" s="207">
        <f>ROUND(E9*P9,5)</f>
        <v>0</v>
      </c>
      <c r="R9" s="207"/>
      <c r="S9" s="207"/>
      <c r="T9" s="208">
        <v>0</v>
      </c>
      <c r="U9" s="207">
        <f>ROUND(E9*T9,2)</f>
        <v>0</v>
      </c>
      <c r="V9" s="199"/>
      <c r="W9" s="199"/>
      <c r="X9" s="199"/>
      <c r="Y9" s="199"/>
      <c r="Z9" s="199"/>
      <c r="AA9" s="199"/>
      <c r="AB9" s="199"/>
      <c r="AC9" s="199"/>
      <c r="AD9" s="199"/>
      <c r="AE9" s="199" t="s">
        <v>95</v>
      </c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</row>
    <row r="10" spans="1:60" outlineLevel="1" x14ac:dyDescent="0.25">
      <c r="A10" s="200">
        <v>2</v>
      </c>
      <c r="B10" s="205" t="s">
        <v>92</v>
      </c>
      <c r="C10" s="242" t="s">
        <v>96</v>
      </c>
      <c r="D10" s="206" t="s">
        <v>94</v>
      </c>
      <c r="E10" s="209">
        <v>1</v>
      </c>
      <c r="F10" s="210">
        <f>H10+J10</f>
        <v>0</v>
      </c>
      <c r="G10" s="211">
        <f>ROUND(E10*F10,2)</f>
        <v>0</v>
      </c>
      <c r="H10" s="211"/>
      <c r="I10" s="211">
        <f>ROUND(E10*H10,2)</f>
        <v>0</v>
      </c>
      <c r="J10" s="211"/>
      <c r="K10" s="211">
        <f>ROUND(E10*J10,2)</f>
        <v>0</v>
      </c>
      <c r="L10" s="211">
        <v>21</v>
      </c>
      <c r="M10" s="211">
        <f>G10*(1+L10/100)</f>
        <v>0</v>
      </c>
      <c r="N10" s="207">
        <v>0</v>
      </c>
      <c r="O10" s="207">
        <f>ROUND(E10*N10,5)</f>
        <v>0</v>
      </c>
      <c r="P10" s="207">
        <v>0</v>
      </c>
      <c r="Q10" s="207">
        <f>ROUND(E10*P10,5)</f>
        <v>0</v>
      </c>
      <c r="R10" s="207"/>
      <c r="S10" s="207"/>
      <c r="T10" s="208">
        <v>0</v>
      </c>
      <c r="U10" s="207">
        <f>ROUND(E10*T10,2)</f>
        <v>0</v>
      </c>
      <c r="V10" s="199"/>
      <c r="W10" s="199"/>
      <c r="X10" s="199"/>
      <c r="Y10" s="199"/>
      <c r="Z10" s="199"/>
      <c r="AA10" s="199"/>
      <c r="AB10" s="199"/>
      <c r="AC10" s="199"/>
      <c r="AD10" s="199"/>
      <c r="AE10" s="199" t="s">
        <v>95</v>
      </c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</row>
    <row r="11" spans="1:60" outlineLevel="1" x14ac:dyDescent="0.25">
      <c r="A11" s="200">
        <v>3</v>
      </c>
      <c r="B11" s="205" t="s">
        <v>97</v>
      </c>
      <c r="C11" s="242" t="s">
        <v>98</v>
      </c>
      <c r="D11" s="206" t="s">
        <v>94</v>
      </c>
      <c r="E11" s="209">
        <v>1</v>
      </c>
      <c r="F11" s="210">
        <f>H11+J11</f>
        <v>0</v>
      </c>
      <c r="G11" s="211">
        <f>ROUND(E11*F11,2)</f>
        <v>0</v>
      </c>
      <c r="H11" s="211"/>
      <c r="I11" s="211">
        <f>ROUND(E11*H11,2)</f>
        <v>0</v>
      </c>
      <c r="J11" s="211"/>
      <c r="K11" s="211">
        <f>ROUND(E11*J11,2)</f>
        <v>0</v>
      </c>
      <c r="L11" s="211">
        <v>21</v>
      </c>
      <c r="M11" s="211">
        <f>G11*(1+L11/100)</f>
        <v>0</v>
      </c>
      <c r="N11" s="207">
        <v>0</v>
      </c>
      <c r="O11" s="207">
        <f>ROUND(E11*N11,5)</f>
        <v>0</v>
      </c>
      <c r="P11" s="207">
        <v>0</v>
      </c>
      <c r="Q11" s="207">
        <f>ROUND(E11*P11,5)</f>
        <v>0</v>
      </c>
      <c r="R11" s="207"/>
      <c r="S11" s="207"/>
      <c r="T11" s="208">
        <v>0</v>
      </c>
      <c r="U11" s="207">
        <f>ROUND(E11*T11,2)</f>
        <v>0</v>
      </c>
      <c r="V11" s="199"/>
      <c r="W11" s="199"/>
      <c r="X11" s="199"/>
      <c r="Y11" s="199"/>
      <c r="Z11" s="199"/>
      <c r="AA11" s="199"/>
      <c r="AB11" s="199"/>
      <c r="AC11" s="199"/>
      <c r="AD11" s="199"/>
      <c r="AE11" s="199" t="s">
        <v>95</v>
      </c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</row>
    <row r="12" spans="1:60" outlineLevel="1" x14ac:dyDescent="0.25">
      <c r="A12" s="200">
        <v>4</v>
      </c>
      <c r="B12" s="205" t="s">
        <v>99</v>
      </c>
      <c r="C12" s="242" t="s">
        <v>100</v>
      </c>
      <c r="D12" s="206" t="s">
        <v>94</v>
      </c>
      <c r="E12" s="209">
        <v>1</v>
      </c>
      <c r="F12" s="210">
        <f>H12+J12</f>
        <v>0</v>
      </c>
      <c r="G12" s="211">
        <f>ROUND(E12*F12,2)</f>
        <v>0</v>
      </c>
      <c r="H12" s="211"/>
      <c r="I12" s="211">
        <f>ROUND(E12*H12,2)</f>
        <v>0</v>
      </c>
      <c r="J12" s="211"/>
      <c r="K12" s="211">
        <f>ROUND(E12*J12,2)</f>
        <v>0</v>
      </c>
      <c r="L12" s="211">
        <v>21</v>
      </c>
      <c r="M12" s="211">
        <f>G12*(1+L12/100)</f>
        <v>0</v>
      </c>
      <c r="N12" s="207">
        <v>0</v>
      </c>
      <c r="O12" s="207">
        <f>ROUND(E12*N12,5)</f>
        <v>0</v>
      </c>
      <c r="P12" s="207">
        <v>0</v>
      </c>
      <c r="Q12" s="207">
        <f>ROUND(E12*P12,5)</f>
        <v>0</v>
      </c>
      <c r="R12" s="207"/>
      <c r="S12" s="207"/>
      <c r="T12" s="208">
        <v>0</v>
      </c>
      <c r="U12" s="207">
        <f>ROUND(E12*T12,2)</f>
        <v>0</v>
      </c>
      <c r="V12" s="199"/>
      <c r="W12" s="199"/>
      <c r="X12" s="199"/>
      <c r="Y12" s="199"/>
      <c r="Z12" s="199"/>
      <c r="AA12" s="199"/>
      <c r="AB12" s="199"/>
      <c r="AC12" s="199"/>
      <c r="AD12" s="199"/>
      <c r="AE12" s="199" t="s">
        <v>95</v>
      </c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</row>
    <row r="13" spans="1:60" outlineLevel="1" x14ac:dyDescent="0.25">
      <c r="A13" s="200">
        <v>5</v>
      </c>
      <c r="B13" s="205" t="s">
        <v>101</v>
      </c>
      <c r="C13" s="242" t="s">
        <v>102</v>
      </c>
      <c r="D13" s="206" t="s">
        <v>94</v>
      </c>
      <c r="E13" s="209">
        <v>1</v>
      </c>
      <c r="F13" s="210">
        <f>H13+J13</f>
        <v>0</v>
      </c>
      <c r="G13" s="211">
        <f>ROUND(E13*F13,2)</f>
        <v>0</v>
      </c>
      <c r="H13" s="211"/>
      <c r="I13" s="211">
        <f>ROUND(E13*H13,2)</f>
        <v>0</v>
      </c>
      <c r="J13" s="211"/>
      <c r="K13" s="211">
        <f>ROUND(E13*J13,2)</f>
        <v>0</v>
      </c>
      <c r="L13" s="211">
        <v>21</v>
      </c>
      <c r="M13" s="211">
        <f>G13*(1+L13/100)</f>
        <v>0</v>
      </c>
      <c r="N13" s="207">
        <v>0</v>
      </c>
      <c r="O13" s="207">
        <f>ROUND(E13*N13,5)</f>
        <v>0</v>
      </c>
      <c r="P13" s="207">
        <v>0</v>
      </c>
      <c r="Q13" s="207">
        <f>ROUND(E13*P13,5)</f>
        <v>0</v>
      </c>
      <c r="R13" s="207"/>
      <c r="S13" s="207"/>
      <c r="T13" s="208">
        <v>0</v>
      </c>
      <c r="U13" s="207">
        <f>ROUND(E13*T13,2)</f>
        <v>0</v>
      </c>
      <c r="V13" s="199"/>
      <c r="W13" s="199"/>
      <c r="X13" s="199"/>
      <c r="Y13" s="199"/>
      <c r="Z13" s="199"/>
      <c r="AA13" s="199"/>
      <c r="AB13" s="199"/>
      <c r="AC13" s="199"/>
      <c r="AD13" s="199"/>
      <c r="AE13" s="199" t="s">
        <v>95</v>
      </c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</row>
    <row r="14" spans="1:60" outlineLevel="1" x14ac:dyDescent="0.25">
      <c r="A14" s="200">
        <v>6</v>
      </c>
      <c r="B14" s="205" t="s">
        <v>103</v>
      </c>
      <c r="C14" s="242" t="s">
        <v>104</v>
      </c>
      <c r="D14" s="206" t="s">
        <v>94</v>
      </c>
      <c r="E14" s="209">
        <v>1</v>
      </c>
      <c r="F14" s="210">
        <f>H14+J14</f>
        <v>0</v>
      </c>
      <c r="G14" s="211">
        <f>ROUND(E14*F14,2)</f>
        <v>0</v>
      </c>
      <c r="H14" s="211"/>
      <c r="I14" s="211">
        <f>ROUND(E14*H14,2)</f>
        <v>0</v>
      </c>
      <c r="J14" s="211"/>
      <c r="K14" s="211">
        <f>ROUND(E14*J14,2)</f>
        <v>0</v>
      </c>
      <c r="L14" s="211">
        <v>21</v>
      </c>
      <c r="M14" s="211">
        <f>G14*(1+L14/100)</f>
        <v>0</v>
      </c>
      <c r="N14" s="207">
        <v>0</v>
      </c>
      <c r="O14" s="207">
        <f>ROUND(E14*N14,5)</f>
        <v>0</v>
      </c>
      <c r="P14" s="207">
        <v>0</v>
      </c>
      <c r="Q14" s="207">
        <f>ROUND(E14*P14,5)</f>
        <v>0</v>
      </c>
      <c r="R14" s="207"/>
      <c r="S14" s="207"/>
      <c r="T14" s="208">
        <v>0</v>
      </c>
      <c r="U14" s="207">
        <f>ROUND(E14*T14,2)</f>
        <v>0</v>
      </c>
      <c r="V14" s="199"/>
      <c r="W14" s="199"/>
      <c r="X14" s="199"/>
      <c r="Y14" s="199"/>
      <c r="Z14" s="199"/>
      <c r="AA14" s="199"/>
      <c r="AB14" s="199"/>
      <c r="AC14" s="199"/>
      <c r="AD14" s="199"/>
      <c r="AE14" s="199" t="s">
        <v>95</v>
      </c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</row>
    <row r="15" spans="1:60" outlineLevel="1" x14ac:dyDescent="0.25">
      <c r="A15" s="200">
        <v>7</v>
      </c>
      <c r="B15" s="205" t="s">
        <v>105</v>
      </c>
      <c r="C15" s="242" t="s">
        <v>106</v>
      </c>
      <c r="D15" s="206" t="s">
        <v>94</v>
      </c>
      <c r="E15" s="209">
        <v>1</v>
      </c>
      <c r="F15" s="210">
        <f>H15+J15</f>
        <v>0</v>
      </c>
      <c r="G15" s="211">
        <f>ROUND(E15*F15,2)</f>
        <v>0</v>
      </c>
      <c r="H15" s="211"/>
      <c r="I15" s="211">
        <f>ROUND(E15*H15,2)</f>
        <v>0</v>
      </c>
      <c r="J15" s="211"/>
      <c r="K15" s="211">
        <f>ROUND(E15*J15,2)</f>
        <v>0</v>
      </c>
      <c r="L15" s="211">
        <v>21</v>
      </c>
      <c r="M15" s="211">
        <f>G15*(1+L15/100)</f>
        <v>0</v>
      </c>
      <c r="N15" s="207">
        <v>0</v>
      </c>
      <c r="O15" s="207">
        <f>ROUND(E15*N15,5)</f>
        <v>0</v>
      </c>
      <c r="P15" s="207">
        <v>0</v>
      </c>
      <c r="Q15" s="207">
        <f>ROUND(E15*P15,5)</f>
        <v>0</v>
      </c>
      <c r="R15" s="207"/>
      <c r="S15" s="207"/>
      <c r="T15" s="208">
        <v>0</v>
      </c>
      <c r="U15" s="207">
        <f>ROUND(E15*T15,2)</f>
        <v>0</v>
      </c>
      <c r="V15" s="199"/>
      <c r="W15" s="199"/>
      <c r="X15" s="199"/>
      <c r="Y15" s="199"/>
      <c r="Z15" s="199"/>
      <c r="AA15" s="199"/>
      <c r="AB15" s="199"/>
      <c r="AC15" s="199"/>
      <c r="AD15" s="199"/>
      <c r="AE15" s="199" t="s">
        <v>95</v>
      </c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</row>
    <row r="16" spans="1:60" outlineLevel="1" x14ac:dyDescent="0.25">
      <c r="A16" s="200">
        <v>8</v>
      </c>
      <c r="B16" s="205" t="s">
        <v>107</v>
      </c>
      <c r="C16" s="242" t="s">
        <v>108</v>
      </c>
      <c r="D16" s="206" t="s">
        <v>94</v>
      </c>
      <c r="E16" s="209">
        <v>1</v>
      </c>
      <c r="F16" s="210">
        <f>H16+J16</f>
        <v>0</v>
      </c>
      <c r="G16" s="211">
        <f>ROUND(E16*F16,2)</f>
        <v>0</v>
      </c>
      <c r="H16" s="211"/>
      <c r="I16" s="211">
        <f>ROUND(E16*H16,2)</f>
        <v>0</v>
      </c>
      <c r="J16" s="211"/>
      <c r="K16" s="211">
        <f>ROUND(E16*J16,2)</f>
        <v>0</v>
      </c>
      <c r="L16" s="211">
        <v>21</v>
      </c>
      <c r="M16" s="211">
        <f>G16*(1+L16/100)</f>
        <v>0</v>
      </c>
      <c r="N16" s="207">
        <v>0</v>
      </c>
      <c r="O16" s="207">
        <f>ROUND(E16*N16,5)</f>
        <v>0</v>
      </c>
      <c r="P16" s="207">
        <v>0</v>
      </c>
      <c r="Q16" s="207">
        <f>ROUND(E16*P16,5)</f>
        <v>0</v>
      </c>
      <c r="R16" s="207"/>
      <c r="S16" s="207"/>
      <c r="T16" s="208">
        <v>0</v>
      </c>
      <c r="U16" s="207">
        <f>ROUND(E16*T16,2)</f>
        <v>0</v>
      </c>
      <c r="V16" s="199"/>
      <c r="W16" s="199"/>
      <c r="X16" s="199"/>
      <c r="Y16" s="199"/>
      <c r="Z16" s="199"/>
      <c r="AA16" s="199"/>
      <c r="AB16" s="199"/>
      <c r="AC16" s="199"/>
      <c r="AD16" s="199"/>
      <c r="AE16" s="199" t="s">
        <v>95</v>
      </c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</row>
    <row r="17" spans="1:60" outlineLevel="1" x14ac:dyDescent="0.25">
      <c r="A17" s="200">
        <v>9</v>
      </c>
      <c r="B17" s="205" t="s">
        <v>109</v>
      </c>
      <c r="C17" s="242" t="s">
        <v>110</v>
      </c>
      <c r="D17" s="206" t="s">
        <v>94</v>
      </c>
      <c r="E17" s="209">
        <v>1</v>
      </c>
      <c r="F17" s="210">
        <f>H17+J17</f>
        <v>0</v>
      </c>
      <c r="G17" s="211">
        <f>ROUND(E17*F17,2)</f>
        <v>0</v>
      </c>
      <c r="H17" s="211"/>
      <c r="I17" s="211">
        <f>ROUND(E17*H17,2)</f>
        <v>0</v>
      </c>
      <c r="J17" s="211"/>
      <c r="K17" s="211">
        <f>ROUND(E17*J17,2)</f>
        <v>0</v>
      </c>
      <c r="L17" s="211">
        <v>21</v>
      </c>
      <c r="M17" s="211">
        <f>G17*(1+L17/100)</f>
        <v>0</v>
      </c>
      <c r="N17" s="207">
        <v>0</v>
      </c>
      <c r="O17" s="207">
        <f>ROUND(E17*N17,5)</f>
        <v>0</v>
      </c>
      <c r="P17" s="207">
        <v>0</v>
      </c>
      <c r="Q17" s="207">
        <f>ROUND(E17*P17,5)</f>
        <v>0</v>
      </c>
      <c r="R17" s="207"/>
      <c r="S17" s="207"/>
      <c r="T17" s="208">
        <v>0</v>
      </c>
      <c r="U17" s="207">
        <f>ROUND(E17*T17,2)</f>
        <v>0</v>
      </c>
      <c r="V17" s="199"/>
      <c r="W17" s="199"/>
      <c r="X17" s="199"/>
      <c r="Y17" s="199"/>
      <c r="Z17" s="199"/>
      <c r="AA17" s="199"/>
      <c r="AB17" s="199"/>
      <c r="AC17" s="199"/>
      <c r="AD17" s="199"/>
      <c r="AE17" s="199" t="s">
        <v>95</v>
      </c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</row>
    <row r="18" spans="1:60" outlineLevel="1" x14ac:dyDescent="0.25">
      <c r="A18" s="200">
        <v>10</v>
      </c>
      <c r="B18" s="205" t="s">
        <v>111</v>
      </c>
      <c r="C18" s="242" t="s">
        <v>112</v>
      </c>
      <c r="D18" s="206" t="s">
        <v>94</v>
      </c>
      <c r="E18" s="209">
        <v>1</v>
      </c>
      <c r="F18" s="210">
        <f>H18+J18</f>
        <v>0</v>
      </c>
      <c r="G18" s="211">
        <f>ROUND(E18*F18,2)</f>
        <v>0</v>
      </c>
      <c r="H18" s="211"/>
      <c r="I18" s="211">
        <f>ROUND(E18*H18,2)</f>
        <v>0</v>
      </c>
      <c r="J18" s="211"/>
      <c r="K18" s="211">
        <f>ROUND(E18*J18,2)</f>
        <v>0</v>
      </c>
      <c r="L18" s="211">
        <v>21</v>
      </c>
      <c r="M18" s="211">
        <f>G18*(1+L18/100)</f>
        <v>0</v>
      </c>
      <c r="N18" s="207">
        <v>0</v>
      </c>
      <c r="O18" s="207">
        <f>ROUND(E18*N18,5)</f>
        <v>0</v>
      </c>
      <c r="P18" s="207">
        <v>0</v>
      </c>
      <c r="Q18" s="207">
        <f>ROUND(E18*P18,5)</f>
        <v>0</v>
      </c>
      <c r="R18" s="207"/>
      <c r="S18" s="207"/>
      <c r="T18" s="208">
        <v>0</v>
      </c>
      <c r="U18" s="207">
        <f>ROUND(E18*T18,2)</f>
        <v>0</v>
      </c>
      <c r="V18" s="199"/>
      <c r="W18" s="199"/>
      <c r="X18" s="199"/>
      <c r="Y18" s="199"/>
      <c r="Z18" s="199"/>
      <c r="AA18" s="199"/>
      <c r="AB18" s="199"/>
      <c r="AC18" s="199"/>
      <c r="AD18" s="199"/>
      <c r="AE18" s="199" t="s">
        <v>95</v>
      </c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</row>
    <row r="19" spans="1:60" outlineLevel="1" x14ac:dyDescent="0.25">
      <c r="A19" s="200">
        <v>11</v>
      </c>
      <c r="B19" s="205" t="s">
        <v>113</v>
      </c>
      <c r="C19" s="242" t="s">
        <v>114</v>
      </c>
      <c r="D19" s="206" t="s">
        <v>94</v>
      </c>
      <c r="E19" s="209">
        <v>1</v>
      </c>
      <c r="F19" s="210">
        <f>H19+J19</f>
        <v>0</v>
      </c>
      <c r="G19" s="211">
        <f>ROUND(E19*F19,2)</f>
        <v>0</v>
      </c>
      <c r="H19" s="211"/>
      <c r="I19" s="211">
        <f>ROUND(E19*H19,2)</f>
        <v>0</v>
      </c>
      <c r="J19" s="211"/>
      <c r="K19" s="211">
        <f>ROUND(E19*J19,2)</f>
        <v>0</v>
      </c>
      <c r="L19" s="211">
        <v>21</v>
      </c>
      <c r="M19" s="211">
        <f>G19*(1+L19/100)</f>
        <v>0</v>
      </c>
      <c r="N19" s="207">
        <v>0</v>
      </c>
      <c r="O19" s="207">
        <f>ROUND(E19*N19,5)</f>
        <v>0</v>
      </c>
      <c r="P19" s="207">
        <v>0</v>
      </c>
      <c r="Q19" s="207">
        <f>ROUND(E19*P19,5)</f>
        <v>0</v>
      </c>
      <c r="R19" s="207"/>
      <c r="S19" s="207"/>
      <c r="T19" s="208">
        <v>0</v>
      </c>
      <c r="U19" s="207">
        <f>ROUND(E19*T19,2)</f>
        <v>0</v>
      </c>
      <c r="V19" s="199"/>
      <c r="W19" s="199"/>
      <c r="X19" s="199"/>
      <c r="Y19" s="199"/>
      <c r="Z19" s="199"/>
      <c r="AA19" s="199"/>
      <c r="AB19" s="199"/>
      <c r="AC19" s="199"/>
      <c r="AD19" s="199"/>
      <c r="AE19" s="199" t="s">
        <v>95</v>
      </c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</row>
    <row r="20" spans="1:60" outlineLevel="1" x14ac:dyDescent="0.25">
      <c r="A20" s="200">
        <v>12</v>
      </c>
      <c r="B20" s="205" t="s">
        <v>115</v>
      </c>
      <c r="C20" s="242" t="s">
        <v>116</v>
      </c>
      <c r="D20" s="206" t="s">
        <v>94</v>
      </c>
      <c r="E20" s="209">
        <v>1</v>
      </c>
      <c r="F20" s="210">
        <f>H20+J20</f>
        <v>0</v>
      </c>
      <c r="G20" s="211">
        <f>ROUND(E20*F20,2)</f>
        <v>0</v>
      </c>
      <c r="H20" s="211"/>
      <c r="I20" s="211">
        <f>ROUND(E20*H20,2)</f>
        <v>0</v>
      </c>
      <c r="J20" s="211"/>
      <c r="K20" s="211">
        <f>ROUND(E20*J20,2)</f>
        <v>0</v>
      </c>
      <c r="L20" s="211">
        <v>21</v>
      </c>
      <c r="M20" s="211">
        <f>G20*(1+L20/100)</f>
        <v>0</v>
      </c>
      <c r="N20" s="207">
        <v>0</v>
      </c>
      <c r="O20" s="207">
        <f>ROUND(E20*N20,5)</f>
        <v>0</v>
      </c>
      <c r="P20" s="207">
        <v>0</v>
      </c>
      <c r="Q20" s="207">
        <f>ROUND(E20*P20,5)</f>
        <v>0</v>
      </c>
      <c r="R20" s="207"/>
      <c r="S20" s="207"/>
      <c r="T20" s="208">
        <v>0</v>
      </c>
      <c r="U20" s="207">
        <f>ROUND(E20*T20,2)</f>
        <v>0</v>
      </c>
      <c r="V20" s="199"/>
      <c r="W20" s="199"/>
      <c r="X20" s="199"/>
      <c r="Y20" s="199"/>
      <c r="Z20" s="199"/>
      <c r="AA20" s="199"/>
      <c r="AB20" s="199"/>
      <c r="AC20" s="199"/>
      <c r="AD20" s="199"/>
      <c r="AE20" s="199" t="s">
        <v>95</v>
      </c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</row>
    <row r="21" spans="1:60" outlineLevel="1" x14ac:dyDescent="0.25">
      <c r="A21" s="200">
        <v>13</v>
      </c>
      <c r="B21" s="205" t="s">
        <v>117</v>
      </c>
      <c r="C21" s="242" t="s">
        <v>118</v>
      </c>
      <c r="D21" s="206" t="s">
        <v>94</v>
      </c>
      <c r="E21" s="209">
        <v>1</v>
      </c>
      <c r="F21" s="210">
        <f>H21+J21</f>
        <v>0</v>
      </c>
      <c r="G21" s="211">
        <f>ROUND(E21*F21,2)</f>
        <v>0</v>
      </c>
      <c r="H21" s="211"/>
      <c r="I21" s="211">
        <f>ROUND(E21*H21,2)</f>
        <v>0</v>
      </c>
      <c r="J21" s="211"/>
      <c r="K21" s="211">
        <f>ROUND(E21*J21,2)</f>
        <v>0</v>
      </c>
      <c r="L21" s="211">
        <v>21</v>
      </c>
      <c r="M21" s="211">
        <f>G21*(1+L21/100)</f>
        <v>0</v>
      </c>
      <c r="N21" s="207">
        <v>0</v>
      </c>
      <c r="O21" s="207">
        <f>ROUND(E21*N21,5)</f>
        <v>0</v>
      </c>
      <c r="P21" s="207">
        <v>0</v>
      </c>
      <c r="Q21" s="207">
        <f>ROUND(E21*P21,5)</f>
        <v>0</v>
      </c>
      <c r="R21" s="207"/>
      <c r="S21" s="207"/>
      <c r="T21" s="208">
        <v>0</v>
      </c>
      <c r="U21" s="207">
        <f>ROUND(E21*T21,2)</f>
        <v>0</v>
      </c>
      <c r="V21" s="199"/>
      <c r="W21" s="199"/>
      <c r="X21" s="199"/>
      <c r="Y21" s="199"/>
      <c r="Z21" s="199"/>
      <c r="AA21" s="199"/>
      <c r="AB21" s="199"/>
      <c r="AC21" s="199"/>
      <c r="AD21" s="199"/>
      <c r="AE21" s="199" t="s">
        <v>95</v>
      </c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</row>
    <row r="22" spans="1:60" outlineLevel="1" x14ac:dyDescent="0.25">
      <c r="A22" s="200">
        <v>14</v>
      </c>
      <c r="B22" s="205" t="s">
        <v>119</v>
      </c>
      <c r="C22" s="242" t="s">
        <v>120</v>
      </c>
      <c r="D22" s="206" t="s">
        <v>94</v>
      </c>
      <c r="E22" s="209">
        <v>1</v>
      </c>
      <c r="F22" s="210">
        <f>H22+J22</f>
        <v>0</v>
      </c>
      <c r="G22" s="211">
        <f>ROUND(E22*F22,2)</f>
        <v>0</v>
      </c>
      <c r="H22" s="211"/>
      <c r="I22" s="211">
        <f>ROUND(E22*H22,2)</f>
        <v>0</v>
      </c>
      <c r="J22" s="211"/>
      <c r="K22" s="211">
        <f>ROUND(E22*J22,2)</f>
        <v>0</v>
      </c>
      <c r="L22" s="211">
        <v>21</v>
      </c>
      <c r="M22" s="211">
        <f>G22*(1+L22/100)</f>
        <v>0</v>
      </c>
      <c r="N22" s="207">
        <v>0</v>
      </c>
      <c r="O22" s="207">
        <f>ROUND(E22*N22,5)</f>
        <v>0</v>
      </c>
      <c r="P22" s="207">
        <v>0</v>
      </c>
      <c r="Q22" s="207">
        <f>ROUND(E22*P22,5)</f>
        <v>0</v>
      </c>
      <c r="R22" s="207"/>
      <c r="S22" s="207"/>
      <c r="T22" s="208">
        <v>0</v>
      </c>
      <c r="U22" s="207">
        <f>ROUND(E22*T22,2)</f>
        <v>0</v>
      </c>
      <c r="V22" s="199"/>
      <c r="W22" s="199"/>
      <c r="X22" s="199"/>
      <c r="Y22" s="199"/>
      <c r="Z22" s="199"/>
      <c r="AA22" s="199"/>
      <c r="AB22" s="199"/>
      <c r="AC22" s="199"/>
      <c r="AD22" s="199"/>
      <c r="AE22" s="199" t="s">
        <v>95</v>
      </c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</row>
    <row r="23" spans="1:60" outlineLevel="1" x14ac:dyDescent="0.25">
      <c r="A23" s="200">
        <v>15</v>
      </c>
      <c r="B23" s="205" t="s">
        <v>121</v>
      </c>
      <c r="C23" s="242" t="s">
        <v>122</v>
      </c>
      <c r="D23" s="206" t="s">
        <v>94</v>
      </c>
      <c r="E23" s="209">
        <v>1</v>
      </c>
      <c r="F23" s="210">
        <f>H23+J23</f>
        <v>0</v>
      </c>
      <c r="G23" s="211">
        <f>ROUND(E23*F23,2)</f>
        <v>0</v>
      </c>
      <c r="H23" s="211"/>
      <c r="I23" s="211">
        <f>ROUND(E23*H23,2)</f>
        <v>0</v>
      </c>
      <c r="J23" s="211"/>
      <c r="K23" s="211">
        <f>ROUND(E23*J23,2)</f>
        <v>0</v>
      </c>
      <c r="L23" s="211">
        <v>21</v>
      </c>
      <c r="M23" s="211">
        <f>G23*(1+L23/100)</f>
        <v>0</v>
      </c>
      <c r="N23" s="207">
        <v>0</v>
      </c>
      <c r="O23" s="207">
        <f>ROUND(E23*N23,5)</f>
        <v>0</v>
      </c>
      <c r="P23" s="207">
        <v>0</v>
      </c>
      <c r="Q23" s="207">
        <f>ROUND(E23*P23,5)</f>
        <v>0</v>
      </c>
      <c r="R23" s="207"/>
      <c r="S23" s="207"/>
      <c r="T23" s="208">
        <v>0</v>
      </c>
      <c r="U23" s="207">
        <f>ROUND(E23*T23,2)</f>
        <v>0</v>
      </c>
      <c r="V23" s="199"/>
      <c r="W23" s="199"/>
      <c r="X23" s="199"/>
      <c r="Y23" s="199"/>
      <c r="Z23" s="199"/>
      <c r="AA23" s="199"/>
      <c r="AB23" s="199"/>
      <c r="AC23" s="199"/>
      <c r="AD23" s="199"/>
      <c r="AE23" s="199" t="s">
        <v>95</v>
      </c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</row>
    <row r="24" spans="1:60" outlineLevel="1" x14ac:dyDescent="0.25">
      <c r="A24" s="200">
        <v>16</v>
      </c>
      <c r="B24" s="205" t="s">
        <v>123</v>
      </c>
      <c r="C24" s="242" t="s">
        <v>124</v>
      </c>
      <c r="D24" s="206" t="s">
        <v>94</v>
      </c>
      <c r="E24" s="209">
        <v>1</v>
      </c>
      <c r="F24" s="210">
        <f>H24+J24</f>
        <v>0</v>
      </c>
      <c r="G24" s="211">
        <f>ROUND(E24*F24,2)</f>
        <v>0</v>
      </c>
      <c r="H24" s="211"/>
      <c r="I24" s="211">
        <f>ROUND(E24*H24,2)</f>
        <v>0</v>
      </c>
      <c r="J24" s="211"/>
      <c r="K24" s="211">
        <f>ROUND(E24*J24,2)</f>
        <v>0</v>
      </c>
      <c r="L24" s="211">
        <v>21</v>
      </c>
      <c r="M24" s="211">
        <f>G24*(1+L24/100)</f>
        <v>0</v>
      </c>
      <c r="N24" s="207">
        <v>0</v>
      </c>
      <c r="O24" s="207">
        <f>ROUND(E24*N24,5)</f>
        <v>0</v>
      </c>
      <c r="P24" s="207">
        <v>0</v>
      </c>
      <c r="Q24" s="207">
        <f>ROUND(E24*P24,5)</f>
        <v>0</v>
      </c>
      <c r="R24" s="207"/>
      <c r="S24" s="207"/>
      <c r="T24" s="208">
        <v>0</v>
      </c>
      <c r="U24" s="207">
        <f>ROUND(E24*T24,2)</f>
        <v>0</v>
      </c>
      <c r="V24" s="199"/>
      <c r="W24" s="199"/>
      <c r="X24" s="199"/>
      <c r="Y24" s="199"/>
      <c r="Z24" s="199"/>
      <c r="AA24" s="199"/>
      <c r="AB24" s="199"/>
      <c r="AC24" s="199"/>
      <c r="AD24" s="199"/>
      <c r="AE24" s="199" t="s">
        <v>95</v>
      </c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</row>
    <row r="25" spans="1:60" outlineLevel="1" x14ac:dyDescent="0.25">
      <c r="A25" s="200">
        <v>17</v>
      </c>
      <c r="B25" s="205" t="s">
        <v>125</v>
      </c>
      <c r="C25" s="242" t="s">
        <v>126</v>
      </c>
      <c r="D25" s="206" t="s">
        <v>94</v>
      </c>
      <c r="E25" s="209">
        <v>1</v>
      </c>
      <c r="F25" s="210">
        <f>H25+J25</f>
        <v>0</v>
      </c>
      <c r="G25" s="211">
        <f>ROUND(E25*F25,2)</f>
        <v>0</v>
      </c>
      <c r="H25" s="211"/>
      <c r="I25" s="211">
        <f>ROUND(E25*H25,2)</f>
        <v>0</v>
      </c>
      <c r="J25" s="211"/>
      <c r="K25" s="211">
        <f>ROUND(E25*J25,2)</f>
        <v>0</v>
      </c>
      <c r="L25" s="211">
        <v>21</v>
      </c>
      <c r="M25" s="211">
        <f>G25*(1+L25/100)</f>
        <v>0</v>
      </c>
      <c r="N25" s="207">
        <v>0</v>
      </c>
      <c r="O25" s="207">
        <f>ROUND(E25*N25,5)</f>
        <v>0</v>
      </c>
      <c r="P25" s="207">
        <v>0</v>
      </c>
      <c r="Q25" s="207">
        <f>ROUND(E25*P25,5)</f>
        <v>0</v>
      </c>
      <c r="R25" s="207"/>
      <c r="S25" s="207"/>
      <c r="T25" s="208">
        <v>0</v>
      </c>
      <c r="U25" s="207">
        <f>ROUND(E25*T25,2)</f>
        <v>0</v>
      </c>
      <c r="V25" s="199"/>
      <c r="W25" s="199"/>
      <c r="X25" s="199"/>
      <c r="Y25" s="199"/>
      <c r="Z25" s="199"/>
      <c r="AA25" s="199"/>
      <c r="AB25" s="199"/>
      <c r="AC25" s="199"/>
      <c r="AD25" s="199"/>
      <c r="AE25" s="199" t="s">
        <v>95</v>
      </c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</row>
    <row r="26" spans="1:60" outlineLevel="1" x14ac:dyDescent="0.25">
      <c r="A26" s="200">
        <v>18</v>
      </c>
      <c r="B26" s="205" t="s">
        <v>127</v>
      </c>
      <c r="C26" s="242" t="s">
        <v>128</v>
      </c>
      <c r="D26" s="206" t="s">
        <v>94</v>
      </c>
      <c r="E26" s="209">
        <v>1</v>
      </c>
      <c r="F26" s="210">
        <f>H26+J26</f>
        <v>0</v>
      </c>
      <c r="G26" s="211">
        <f>ROUND(E26*F26,2)</f>
        <v>0</v>
      </c>
      <c r="H26" s="211"/>
      <c r="I26" s="211">
        <f>ROUND(E26*H26,2)</f>
        <v>0</v>
      </c>
      <c r="J26" s="211"/>
      <c r="K26" s="211">
        <f>ROUND(E26*J26,2)</f>
        <v>0</v>
      </c>
      <c r="L26" s="211">
        <v>21</v>
      </c>
      <c r="M26" s="211">
        <f>G26*(1+L26/100)</f>
        <v>0</v>
      </c>
      <c r="N26" s="207">
        <v>0</v>
      </c>
      <c r="O26" s="207">
        <f>ROUND(E26*N26,5)</f>
        <v>0</v>
      </c>
      <c r="P26" s="207">
        <v>0</v>
      </c>
      <c r="Q26" s="207">
        <f>ROUND(E26*P26,5)</f>
        <v>0</v>
      </c>
      <c r="R26" s="207"/>
      <c r="S26" s="207"/>
      <c r="T26" s="208">
        <v>0</v>
      </c>
      <c r="U26" s="207">
        <f>ROUND(E26*T26,2)</f>
        <v>0</v>
      </c>
      <c r="V26" s="199"/>
      <c r="W26" s="199"/>
      <c r="X26" s="199"/>
      <c r="Y26" s="199"/>
      <c r="Z26" s="199"/>
      <c r="AA26" s="199"/>
      <c r="AB26" s="199"/>
      <c r="AC26" s="199"/>
      <c r="AD26" s="199"/>
      <c r="AE26" s="199" t="s">
        <v>95</v>
      </c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</row>
    <row r="27" spans="1:60" outlineLevel="1" x14ac:dyDescent="0.25">
      <c r="A27" s="200">
        <v>19</v>
      </c>
      <c r="B27" s="205" t="s">
        <v>129</v>
      </c>
      <c r="C27" s="242" t="s">
        <v>130</v>
      </c>
      <c r="D27" s="206" t="s">
        <v>94</v>
      </c>
      <c r="E27" s="209">
        <v>1</v>
      </c>
      <c r="F27" s="210">
        <f>H27+J27</f>
        <v>0</v>
      </c>
      <c r="G27" s="211">
        <f>ROUND(E27*F27,2)</f>
        <v>0</v>
      </c>
      <c r="H27" s="211"/>
      <c r="I27" s="211">
        <f>ROUND(E27*H27,2)</f>
        <v>0</v>
      </c>
      <c r="J27" s="211"/>
      <c r="K27" s="211">
        <f>ROUND(E27*J27,2)</f>
        <v>0</v>
      </c>
      <c r="L27" s="211">
        <v>21</v>
      </c>
      <c r="M27" s="211">
        <f>G27*(1+L27/100)</f>
        <v>0</v>
      </c>
      <c r="N27" s="207">
        <v>0</v>
      </c>
      <c r="O27" s="207">
        <f>ROUND(E27*N27,5)</f>
        <v>0</v>
      </c>
      <c r="P27" s="207">
        <v>0</v>
      </c>
      <c r="Q27" s="207">
        <f>ROUND(E27*P27,5)</f>
        <v>0</v>
      </c>
      <c r="R27" s="207"/>
      <c r="S27" s="207"/>
      <c r="T27" s="208">
        <v>0</v>
      </c>
      <c r="U27" s="207">
        <f>ROUND(E27*T27,2)</f>
        <v>0</v>
      </c>
      <c r="V27" s="199"/>
      <c r="W27" s="199"/>
      <c r="X27" s="199"/>
      <c r="Y27" s="199"/>
      <c r="Z27" s="199"/>
      <c r="AA27" s="199"/>
      <c r="AB27" s="199"/>
      <c r="AC27" s="199"/>
      <c r="AD27" s="199"/>
      <c r="AE27" s="199" t="s">
        <v>95</v>
      </c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</row>
    <row r="28" spans="1:60" outlineLevel="1" x14ac:dyDescent="0.25">
      <c r="A28" s="200">
        <v>20</v>
      </c>
      <c r="B28" s="205" t="s">
        <v>131</v>
      </c>
      <c r="C28" s="242" t="s">
        <v>132</v>
      </c>
      <c r="D28" s="206" t="s">
        <v>94</v>
      </c>
      <c r="E28" s="209">
        <v>1</v>
      </c>
      <c r="F28" s="210">
        <f>H28+J28</f>
        <v>0</v>
      </c>
      <c r="G28" s="211">
        <f>ROUND(E28*F28,2)</f>
        <v>0</v>
      </c>
      <c r="H28" s="211"/>
      <c r="I28" s="211">
        <f>ROUND(E28*H28,2)</f>
        <v>0</v>
      </c>
      <c r="J28" s="211"/>
      <c r="K28" s="211">
        <f>ROUND(E28*J28,2)</f>
        <v>0</v>
      </c>
      <c r="L28" s="211">
        <v>21</v>
      </c>
      <c r="M28" s="211">
        <f>G28*(1+L28/100)</f>
        <v>0</v>
      </c>
      <c r="N28" s="207">
        <v>0</v>
      </c>
      <c r="O28" s="207">
        <f>ROUND(E28*N28,5)</f>
        <v>0</v>
      </c>
      <c r="P28" s="207">
        <v>0</v>
      </c>
      <c r="Q28" s="207">
        <f>ROUND(E28*P28,5)</f>
        <v>0</v>
      </c>
      <c r="R28" s="207"/>
      <c r="S28" s="207"/>
      <c r="T28" s="208">
        <v>0</v>
      </c>
      <c r="U28" s="207">
        <f>ROUND(E28*T28,2)</f>
        <v>0</v>
      </c>
      <c r="V28" s="199"/>
      <c r="W28" s="199"/>
      <c r="X28" s="199"/>
      <c r="Y28" s="199"/>
      <c r="Z28" s="199"/>
      <c r="AA28" s="199"/>
      <c r="AB28" s="199"/>
      <c r="AC28" s="199"/>
      <c r="AD28" s="199"/>
      <c r="AE28" s="199" t="s">
        <v>95</v>
      </c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</row>
    <row r="29" spans="1:60" outlineLevel="1" x14ac:dyDescent="0.25">
      <c r="A29" s="200">
        <v>21</v>
      </c>
      <c r="B29" s="205" t="s">
        <v>133</v>
      </c>
      <c r="C29" s="242" t="s">
        <v>134</v>
      </c>
      <c r="D29" s="206" t="s">
        <v>94</v>
      </c>
      <c r="E29" s="209">
        <v>1</v>
      </c>
      <c r="F29" s="210">
        <f>H29+J29</f>
        <v>0</v>
      </c>
      <c r="G29" s="211">
        <f>ROUND(E29*F29,2)</f>
        <v>0</v>
      </c>
      <c r="H29" s="211"/>
      <c r="I29" s="211">
        <f>ROUND(E29*H29,2)</f>
        <v>0</v>
      </c>
      <c r="J29" s="211"/>
      <c r="K29" s="211">
        <f>ROUND(E29*J29,2)</f>
        <v>0</v>
      </c>
      <c r="L29" s="211">
        <v>21</v>
      </c>
      <c r="M29" s="211">
        <f>G29*(1+L29/100)</f>
        <v>0</v>
      </c>
      <c r="N29" s="207">
        <v>0</v>
      </c>
      <c r="O29" s="207">
        <f>ROUND(E29*N29,5)</f>
        <v>0</v>
      </c>
      <c r="P29" s="207">
        <v>0</v>
      </c>
      <c r="Q29" s="207">
        <f>ROUND(E29*P29,5)</f>
        <v>0</v>
      </c>
      <c r="R29" s="207"/>
      <c r="S29" s="207"/>
      <c r="T29" s="208">
        <v>0</v>
      </c>
      <c r="U29" s="207">
        <f>ROUND(E29*T29,2)</f>
        <v>0</v>
      </c>
      <c r="V29" s="199"/>
      <c r="W29" s="199"/>
      <c r="X29" s="199"/>
      <c r="Y29" s="199"/>
      <c r="Z29" s="199"/>
      <c r="AA29" s="199"/>
      <c r="AB29" s="199"/>
      <c r="AC29" s="199"/>
      <c r="AD29" s="199"/>
      <c r="AE29" s="199" t="s">
        <v>95</v>
      </c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</row>
    <row r="30" spans="1:60" outlineLevel="1" x14ac:dyDescent="0.25">
      <c r="A30" s="200">
        <v>22</v>
      </c>
      <c r="B30" s="205" t="s">
        <v>135</v>
      </c>
      <c r="C30" s="242" t="s">
        <v>30</v>
      </c>
      <c r="D30" s="206" t="s">
        <v>94</v>
      </c>
      <c r="E30" s="209">
        <v>1</v>
      </c>
      <c r="F30" s="210">
        <f>H30+J30</f>
        <v>0</v>
      </c>
      <c r="G30" s="211">
        <f>ROUND(E30*F30,2)</f>
        <v>0</v>
      </c>
      <c r="H30" s="211"/>
      <c r="I30" s="211">
        <f>ROUND(E30*H30,2)</f>
        <v>0</v>
      </c>
      <c r="J30" s="211"/>
      <c r="K30" s="211">
        <f>ROUND(E30*J30,2)</f>
        <v>0</v>
      </c>
      <c r="L30" s="211">
        <v>21</v>
      </c>
      <c r="M30" s="211">
        <f>G30*(1+L30/100)</f>
        <v>0</v>
      </c>
      <c r="N30" s="207">
        <v>0</v>
      </c>
      <c r="O30" s="207">
        <f>ROUND(E30*N30,5)</f>
        <v>0</v>
      </c>
      <c r="P30" s="207">
        <v>0</v>
      </c>
      <c r="Q30" s="207">
        <f>ROUND(E30*P30,5)</f>
        <v>0</v>
      </c>
      <c r="R30" s="207"/>
      <c r="S30" s="207"/>
      <c r="T30" s="208">
        <v>0</v>
      </c>
      <c r="U30" s="207">
        <f>ROUND(E30*T30,2)</f>
        <v>0</v>
      </c>
      <c r="V30" s="199"/>
      <c r="W30" s="199"/>
      <c r="X30" s="199"/>
      <c r="Y30" s="199"/>
      <c r="Z30" s="199"/>
      <c r="AA30" s="199"/>
      <c r="AB30" s="199"/>
      <c r="AC30" s="199"/>
      <c r="AD30" s="199"/>
      <c r="AE30" s="199" t="s">
        <v>95</v>
      </c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</row>
    <row r="31" spans="1:60" outlineLevel="1" x14ac:dyDescent="0.25">
      <c r="A31" s="200">
        <v>23</v>
      </c>
      <c r="B31" s="205" t="s">
        <v>136</v>
      </c>
      <c r="C31" s="242" t="s">
        <v>137</v>
      </c>
      <c r="D31" s="206" t="s">
        <v>94</v>
      </c>
      <c r="E31" s="209">
        <v>1</v>
      </c>
      <c r="F31" s="210">
        <f>H31+J31</f>
        <v>0</v>
      </c>
      <c r="G31" s="211">
        <f>ROUND(E31*F31,2)</f>
        <v>0</v>
      </c>
      <c r="H31" s="211"/>
      <c r="I31" s="211">
        <f>ROUND(E31*H31,2)</f>
        <v>0</v>
      </c>
      <c r="J31" s="211"/>
      <c r="K31" s="211">
        <f>ROUND(E31*J31,2)</f>
        <v>0</v>
      </c>
      <c r="L31" s="211">
        <v>21</v>
      </c>
      <c r="M31" s="211">
        <f>G31*(1+L31/100)</f>
        <v>0</v>
      </c>
      <c r="N31" s="207">
        <v>0</v>
      </c>
      <c r="O31" s="207">
        <f>ROUND(E31*N31,5)</f>
        <v>0</v>
      </c>
      <c r="P31" s="207">
        <v>0</v>
      </c>
      <c r="Q31" s="207">
        <f>ROUND(E31*P31,5)</f>
        <v>0</v>
      </c>
      <c r="R31" s="207"/>
      <c r="S31" s="207"/>
      <c r="T31" s="208">
        <v>0</v>
      </c>
      <c r="U31" s="207">
        <f>ROUND(E31*T31,2)</f>
        <v>0</v>
      </c>
      <c r="V31" s="199"/>
      <c r="W31" s="199"/>
      <c r="X31" s="199"/>
      <c r="Y31" s="199"/>
      <c r="Z31" s="199"/>
      <c r="AA31" s="199"/>
      <c r="AB31" s="199"/>
      <c r="AC31" s="199"/>
      <c r="AD31" s="199"/>
      <c r="AE31" s="199" t="s">
        <v>95</v>
      </c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</row>
    <row r="32" spans="1:60" outlineLevel="1" x14ac:dyDescent="0.25">
      <c r="A32" s="200">
        <v>24</v>
      </c>
      <c r="B32" s="205" t="s">
        <v>138</v>
      </c>
      <c r="C32" s="242" t="s">
        <v>139</v>
      </c>
      <c r="D32" s="206" t="s">
        <v>94</v>
      </c>
      <c r="E32" s="209">
        <v>1</v>
      </c>
      <c r="F32" s="210">
        <f>H32+J32</f>
        <v>0</v>
      </c>
      <c r="G32" s="211">
        <f>ROUND(E32*F32,2)</f>
        <v>0</v>
      </c>
      <c r="H32" s="211"/>
      <c r="I32" s="211">
        <f>ROUND(E32*H32,2)</f>
        <v>0</v>
      </c>
      <c r="J32" s="211"/>
      <c r="K32" s="211">
        <f>ROUND(E32*J32,2)</f>
        <v>0</v>
      </c>
      <c r="L32" s="211">
        <v>21</v>
      </c>
      <c r="M32" s="211">
        <f>G32*(1+L32/100)</f>
        <v>0</v>
      </c>
      <c r="N32" s="207">
        <v>0</v>
      </c>
      <c r="O32" s="207">
        <f>ROUND(E32*N32,5)</f>
        <v>0</v>
      </c>
      <c r="P32" s="207">
        <v>0</v>
      </c>
      <c r="Q32" s="207">
        <f>ROUND(E32*P32,5)</f>
        <v>0</v>
      </c>
      <c r="R32" s="207"/>
      <c r="S32" s="207"/>
      <c r="T32" s="208">
        <v>0</v>
      </c>
      <c r="U32" s="207">
        <f>ROUND(E32*T32,2)</f>
        <v>0</v>
      </c>
      <c r="V32" s="199"/>
      <c r="W32" s="199"/>
      <c r="X32" s="199"/>
      <c r="Y32" s="199"/>
      <c r="Z32" s="199"/>
      <c r="AA32" s="199"/>
      <c r="AB32" s="199"/>
      <c r="AC32" s="199"/>
      <c r="AD32" s="199"/>
      <c r="AE32" s="199" t="s">
        <v>95</v>
      </c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</row>
    <row r="33" spans="1:60" ht="20" outlineLevel="1" x14ac:dyDescent="0.25">
      <c r="A33" s="220">
        <v>25</v>
      </c>
      <c r="B33" s="221" t="s">
        <v>140</v>
      </c>
      <c r="C33" s="243" t="s">
        <v>141</v>
      </c>
      <c r="D33" s="222" t="s">
        <v>94</v>
      </c>
      <c r="E33" s="223">
        <v>1</v>
      </c>
      <c r="F33" s="224">
        <f>H33+J33</f>
        <v>0</v>
      </c>
      <c r="G33" s="225">
        <f>ROUND(E33*F33,2)</f>
        <v>0</v>
      </c>
      <c r="H33" s="225"/>
      <c r="I33" s="225">
        <f>ROUND(E33*H33,2)</f>
        <v>0</v>
      </c>
      <c r="J33" s="225"/>
      <c r="K33" s="225">
        <f>ROUND(E33*J33,2)</f>
        <v>0</v>
      </c>
      <c r="L33" s="225">
        <v>21</v>
      </c>
      <c r="M33" s="225">
        <f>G33*(1+L33/100)</f>
        <v>0</v>
      </c>
      <c r="N33" s="226">
        <v>0</v>
      </c>
      <c r="O33" s="226">
        <f>ROUND(E33*N33,5)</f>
        <v>0</v>
      </c>
      <c r="P33" s="226">
        <v>0</v>
      </c>
      <c r="Q33" s="226">
        <f>ROUND(E33*P33,5)</f>
        <v>0</v>
      </c>
      <c r="R33" s="226"/>
      <c r="S33" s="226"/>
      <c r="T33" s="227">
        <v>0</v>
      </c>
      <c r="U33" s="226">
        <f>ROUND(E33*T33,2)</f>
        <v>0</v>
      </c>
      <c r="V33" s="199"/>
      <c r="W33" s="199"/>
      <c r="X33" s="199"/>
      <c r="Y33" s="199"/>
      <c r="Z33" s="199"/>
      <c r="AA33" s="199"/>
      <c r="AB33" s="199"/>
      <c r="AC33" s="199"/>
      <c r="AD33" s="199"/>
      <c r="AE33" s="199" t="s">
        <v>95</v>
      </c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</row>
    <row r="34" spans="1:60" x14ac:dyDescent="0.25">
      <c r="A34" s="6"/>
      <c r="B34" s="7" t="s">
        <v>142</v>
      </c>
      <c r="C34" s="244" t="s">
        <v>142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AC34">
        <v>15</v>
      </c>
      <c r="AD34">
        <v>21</v>
      </c>
    </row>
    <row r="35" spans="1:60" ht="13" x14ac:dyDescent="0.25">
      <c r="A35" s="228"/>
      <c r="B35" s="229" t="s">
        <v>28</v>
      </c>
      <c r="C35" s="245" t="s">
        <v>142</v>
      </c>
      <c r="D35" s="230"/>
      <c r="E35" s="230"/>
      <c r="F35" s="230"/>
      <c r="G35" s="241">
        <f>G8</f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AC35">
        <f>SUMIF(L7:L33,AC34,G7:G33)</f>
        <v>0</v>
      </c>
      <c r="AD35">
        <f>SUMIF(L7:L33,AD34,G7:G33)</f>
        <v>0</v>
      </c>
      <c r="AE35" t="s">
        <v>143</v>
      </c>
    </row>
    <row r="36" spans="1:60" x14ac:dyDescent="0.25">
      <c r="A36" s="6"/>
      <c r="B36" s="7" t="s">
        <v>142</v>
      </c>
      <c r="C36" s="244" t="s">
        <v>142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60" x14ac:dyDescent="0.25">
      <c r="A37" s="6"/>
      <c r="B37" s="7" t="s">
        <v>142</v>
      </c>
      <c r="C37" s="244" t="s">
        <v>142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60" x14ac:dyDescent="0.25">
      <c r="A38" s="231" t="s">
        <v>144</v>
      </c>
      <c r="B38" s="231"/>
      <c r="C38" s="24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60" x14ac:dyDescent="0.25">
      <c r="A39" s="232"/>
      <c r="B39" s="233"/>
      <c r="C39" s="247"/>
      <c r="D39" s="233"/>
      <c r="E39" s="233"/>
      <c r="F39" s="233"/>
      <c r="G39" s="234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AE39" t="s">
        <v>145</v>
      </c>
    </row>
    <row r="40" spans="1:60" x14ac:dyDescent="0.25">
      <c r="A40" s="235"/>
      <c r="B40" s="236"/>
      <c r="C40" s="248"/>
      <c r="D40" s="236"/>
      <c r="E40" s="236"/>
      <c r="F40" s="236"/>
      <c r="G40" s="237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60" x14ac:dyDescent="0.25">
      <c r="A41" s="235"/>
      <c r="B41" s="236"/>
      <c r="C41" s="248"/>
      <c r="D41" s="236"/>
      <c r="E41" s="236"/>
      <c r="F41" s="236"/>
      <c r="G41" s="237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60" x14ac:dyDescent="0.25">
      <c r="A42" s="235"/>
      <c r="B42" s="236"/>
      <c r="C42" s="248"/>
      <c r="D42" s="236"/>
      <c r="E42" s="236"/>
      <c r="F42" s="236"/>
      <c r="G42" s="237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60" x14ac:dyDescent="0.25">
      <c r="A43" s="238"/>
      <c r="B43" s="239"/>
      <c r="C43" s="249"/>
      <c r="D43" s="239"/>
      <c r="E43" s="239"/>
      <c r="F43" s="239"/>
      <c r="G43" s="240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60" x14ac:dyDescent="0.25">
      <c r="A44" s="6"/>
      <c r="B44" s="7" t="s">
        <v>142</v>
      </c>
      <c r="C44" s="244" t="s">
        <v>142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60" x14ac:dyDescent="0.25">
      <c r="C45" s="250"/>
      <c r="AE45" t="s">
        <v>146</v>
      </c>
    </row>
  </sheetData>
  <mergeCells count="6">
    <mergeCell ref="A1:G1"/>
    <mergeCell ref="C2:G2"/>
    <mergeCell ref="C3:G3"/>
    <mergeCell ref="C4:G4"/>
    <mergeCell ref="A38:C38"/>
    <mergeCell ref="A39:G4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2014-02-28T09:52:57Z</cp:lastPrinted>
  <dcterms:created xsi:type="dcterms:W3CDTF">2009-04-08T07:15:50Z</dcterms:created>
  <dcterms:modified xsi:type="dcterms:W3CDTF">2022-05-10T11:51:20Z</dcterms:modified>
</cp:coreProperties>
</file>